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Moji dokumenti\01  J A V N A  N A R O Č I L A\JN ŽIVILA - V O Župančiča PONOVITEV\VPRAŠANJA in POPRAVEK\"/>
    </mc:Choice>
  </mc:AlternateContent>
  <bookViews>
    <workbookView xWindow="-105" yWindow="-105" windowWidth="19425" windowHeight="10305" tabRatio="839" activeTab="1"/>
  </bookViews>
  <sheets>
    <sheet name="1 DRUGI PEKOVSKI IZDELKI" sheetId="20" r:id="rId1"/>
    <sheet name="2 MED IZ SHEM KAKOVOSTI" sheetId="21" r:id="rId2"/>
  </sheets>
  <definedNames>
    <definedName name="_xlnm.Print_Area" localSheetId="0">'1 DRUGI PEKOVSKI IZDELKI'!$A$1:$J$29</definedName>
    <definedName name="_xlnm.Print_Area" localSheetId="1">'2 MED IZ SHEM KAKOVOSTI'!$A$1:$K$19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" i="20" l="1"/>
  <c r="H6" i="20" s="1"/>
  <c r="G7" i="20"/>
  <c r="H7" i="20" s="1"/>
  <c r="G8" i="20"/>
  <c r="H8" i="20"/>
  <c r="I8" i="20"/>
  <c r="G9" i="20"/>
  <c r="H9" i="20" s="1"/>
  <c r="I6" i="20" l="1"/>
  <c r="I9" i="20"/>
  <c r="I7" i="20"/>
  <c r="G7" i="21" l="1"/>
  <c r="G8" i="21"/>
  <c r="H8" i="21" s="1"/>
  <c r="H7" i="21" l="1"/>
  <c r="I7" i="21" s="1"/>
  <c r="I8" i="21"/>
  <c r="J18" i="20"/>
  <c r="H11" i="20"/>
  <c r="H12" i="20"/>
  <c r="G10" i="20"/>
  <c r="H10" i="20" s="1"/>
  <c r="G11" i="20"/>
  <c r="G12" i="20"/>
  <c r="G13" i="20"/>
  <c r="H13" i="20" s="1"/>
  <c r="G14" i="20"/>
  <c r="G15" i="20"/>
  <c r="G16" i="20"/>
  <c r="H16" i="20" s="1"/>
  <c r="G17" i="20"/>
  <c r="H17" i="20" s="1"/>
  <c r="I17" i="20" s="1"/>
  <c r="I11" i="20" l="1"/>
  <c r="I12" i="20"/>
  <c r="H14" i="20"/>
  <c r="I14" i="20" s="1"/>
  <c r="H15" i="20"/>
  <c r="I15" i="20" s="1"/>
  <c r="I13" i="20"/>
  <c r="I16" i="20"/>
  <c r="I10" i="20"/>
  <c r="G6" i="21" l="1"/>
  <c r="H6" i="21" l="1"/>
  <c r="I6" i="21" s="1"/>
  <c r="G9" i="21" l="1"/>
  <c r="G18" i="20" l="1"/>
  <c r="I9" i="21"/>
  <c r="H9" i="21"/>
  <c r="H18" i="20"/>
  <c r="I18" i="20" l="1"/>
</calcChain>
</file>

<file path=xl/sharedStrings.xml><?xml version="1.0" encoding="utf-8"?>
<sst xmlns="http://schemas.openxmlformats.org/spreadsheetml/2006/main" count="92" uniqueCount="45">
  <si>
    <t>kg</t>
  </si>
  <si>
    <t xml:space="preserve">ZAP. ŠT. </t>
  </si>
  <si>
    <t xml:space="preserve">VRSTA BLAGA                                             </t>
  </si>
  <si>
    <t>OCENJENA KOLIČINA</t>
  </si>
  <si>
    <t>BLAGOVNA ZNAMKA</t>
  </si>
  <si>
    <t>/</t>
  </si>
  <si>
    <t>Grisini s sezamom, pakiranje 100 do 400 g</t>
  </si>
  <si>
    <t>CENA ZA ENOTO MERE BREZ DDV (EUR)</t>
  </si>
  <si>
    <t>VREDNOST ZA OCENJENO KOLIĆINO BREZ DDV (EUR)</t>
  </si>
  <si>
    <t>7 = 3 x 6</t>
  </si>
  <si>
    <t>8 = 7 x stopnja DDV</t>
  </si>
  <si>
    <t>VREDNOST ZA OCENJENO KOLIČINO Z DDV (EUR)</t>
  </si>
  <si>
    <t>9 = 7 + 8</t>
  </si>
  <si>
    <t>NAVODILO ZA IZPOLNJEVANJE</t>
  </si>
  <si>
    <t>ENOTA MERE</t>
  </si>
  <si>
    <t>ZNESEK DDV (EUR)</t>
  </si>
  <si>
    <t>Grisini  z oljčnim oljem, pakiranje 100 do 400 g</t>
  </si>
  <si>
    <t>ŠT. ŽIVIL PO MERILU "SHEMA KAKOVOSTI"</t>
  </si>
  <si>
    <t>Zahteve naročnika in morebitne storitve v zvezi s posamezno vrsto prehrambenega blaga so v splošnih in posebnih pogojih razpisne dokumentacije in v opisu artikla tega predračunskega obrazca.</t>
  </si>
  <si>
    <t>Prepečenec v rezinah (pš. moka tip 500), do 40 g/kom, pakiranje 200 do 400 g</t>
  </si>
  <si>
    <t>Prepečenec v rezinah, (polnozrnati), do 40 g/kom,  pakiranje 200 do 400 g</t>
  </si>
  <si>
    <t>Cvetlični med, pakiranje do 1 kg</t>
  </si>
  <si>
    <t>Gozdni med, pakiranje do 1 kg</t>
  </si>
  <si>
    <t>Akacijev med, pakiranje do 1 kg</t>
  </si>
  <si>
    <t>Grisini palčke z oljčnim oljem, porcijski, pakiranje  60g</t>
  </si>
  <si>
    <t>Ponudnik mora ponuditi prehrambeno blago točno zahtevanih lastnosti, sicer bo njegova ponudba izločena kot neprimerna.</t>
  </si>
  <si>
    <r>
      <t xml:space="preserve">V </t>
    </r>
    <r>
      <rPr>
        <b/>
        <sz val="9"/>
        <rFont val="Arial Narrow"/>
        <family val="2"/>
        <charset val="238"/>
      </rPr>
      <t>stolpec 6</t>
    </r>
    <r>
      <rPr>
        <sz val="9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b/>
        <sz val="9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</si>
  <si>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9"/>
        <rFont val="Arial Narrow"/>
        <family val="2"/>
        <charset val="238"/>
      </rPr>
      <t>stolpec 7</t>
    </r>
    <r>
      <rPr>
        <sz val="9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</si>
  <si>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9"/>
        <rFont val="Arial Narrow"/>
        <family val="2"/>
        <charset val="238"/>
      </rPr>
      <t>stolpec 8</t>
    </r>
    <r>
      <rPr>
        <sz val="9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</si>
  <si>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9"/>
        <rFont val="Arial Narrow"/>
        <family val="2"/>
        <charset val="238"/>
      </rPr>
      <t>stoplec 9</t>
    </r>
    <r>
      <rPr>
        <sz val="9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obrazec pri ustreznem sklopu in merilu "Ponudbena vrednost".</t>
    </r>
  </si>
  <si>
    <r>
      <t xml:space="preserve">V </t>
    </r>
    <r>
      <rPr>
        <b/>
        <sz val="9"/>
        <rFont val="Arial Narrow"/>
        <family val="2"/>
        <charset val="238"/>
      </rPr>
      <t>stolpec 10</t>
    </r>
    <r>
      <rPr>
        <sz val="9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</t>
    </r>
  </si>
  <si>
    <r>
      <t xml:space="preserve">V </t>
    </r>
    <r>
      <rPr>
        <b/>
        <sz val="9"/>
        <color theme="1"/>
        <rFont val="Arial Narrow"/>
        <family val="2"/>
        <charset val="238"/>
      </rPr>
      <t>stolpec 5</t>
    </r>
    <r>
      <rPr>
        <sz val="9"/>
        <color theme="1"/>
        <rFont val="Arial Narrow"/>
        <family val="2"/>
        <charset val="238"/>
      </rPr>
      <t xml:space="preserve"> se OBVEZNO navede blagovna ali trgovinska znamka ali vsaj proizvajalec ponujenih živil.  </t>
    </r>
  </si>
  <si>
    <t>Mlinci z jajci, brez konzervansov, pakiranje do 6 kg</t>
  </si>
  <si>
    <t>Krekerji, okrogle oblike, skupno pakiranje do 300 g</t>
  </si>
  <si>
    <t>Krekerji, NESLANI, pravokotne večje oblike, na polovici perforirani, porcijski, skupno pakiranje do 250 g</t>
  </si>
  <si>
    <t xml:space="preserve">Naročnik: Vrtec Otona Župančiča, Parmska cesta 41, Ljubljana           </t>
  </si>
  <si>
    <r>
      <t>1. sklop:  DRUGI PEKOVSKI IZDELKI (mlinci, prepečenec, grisini, drobtine)</t>
    </r>
    <r>
      <rPr>
        <b/>
        <sz val="9"/>
        <color rgb="FFFF0000"/>
        <rFont val="Arial Narrow"/>
        <family val="2"/>
        <charset val="238"/>
      </rPr>
      <t xml:space="preserve">   </t>
    </r>
  </si>
  <si>
    <t>SKUPAJ  VREDNOST SKLOPA 1</t>
  </si>
  <si>
    <t xml:space="preserve"> Naročnik: Vrtec Otona Župančiča, Parmska cesta 41, Ljubljana           </t>
  </si>
  <si>
    <t>2. sklop: ŽIVILA IZ SHEM KAKOVOSTI (brez eko živil): MED  (Slovenski med z geografskim poreklom SMGO)</t>
  </si>
  <si>
    <t>SKUPAJ  VREDNOST SKLOPA 2:</t>
  </si>
  <si>
    <r>
      <t>Mlinci, brez jajc, brez konzervansov, pakiranje do</t>
    </r>
    <r>
      <rPr>
        <b/>
        <sz val="9"/>
        <rFont val="Arial Narrow"/>
        <family val="2"/>
        <charset val="238"/>
      </rPr>
      <t xml:space="preserve"> 6 </t>
    </r>
    <r>
      <rPr>
        <sz val="9"/>
        <rFont val="Arial Narrow"/>
        <family val="2"/>
        <charset val="238"/>
      </rPr>
      <t>kg</t>
    </r>
  </si>
  <si>
    <r>
      <t>Drobtine, bele</t>
    </r>
    <r>
      <rPr>
        <b/>
        <sz val="9"/>
        <rFont val="Arial Narrow"/>
        <family val="2"/>
        <charset val="238"/>
      </rPr>
      <t>/bele in polbele</t>
    </r>
    <r>
      <rPr>
        <sz val="9"/>
        <rFont val="Arial Narrow"/>
        <family val="2"/>
        <charset val="238"/>
      </rPr>
      <t xml:space="preserve"> krušne, pak. od 1-5 kg</t>
    </r>
  </si>
  <si>
    <r>
      <t xml:space="preserve">Grisini polnozrnati </t>
    </r>
    <r>
      <rPr>
        <b/>
        <sz val="9"/>
        <rFont val="Arial Narrow"/>
        <family val="2"/>
        <charset val="238"/>
      </rPr>
      <t>ali z rožmarinom</t>
    </r>
    <r>
      <rPr>
        <sz val="9"/>
        <rFont val="Arial Narrow"/>
        <family val="2"/>
        <charset val="238"/>
      </rPr>
      <t>, pakiranje 100 do 400 g</t>
    </r>
  </si>
  <si>
    <r>
      <t xml:space="preserve">Hrustljavi pšenični kruhki s sezamom (sezamovo seme min 10 %) </t>
    </r>
    <r>
      <rPr>
        <b/>
        <sz val="9"/>
        <rFont val="Arial Narrow"/>
        <family val="2"/>
        <charset val="238"/>
      </rPr>
      <t>ali iz 5 žit</t>
    </r>
    <r>
      <rPr>
        <sz val="9"/>
        <rFont val="Arial Narrow"/>
        <family val="2"/>
        <charset val="238"/>
      </rPr>
      <t xml:space="preserve">, do 200g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</si>
</sst>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u/>
      <sz val="9"/>
      <name val="Arial Narrow"/>
      <family val="2"/>
      <charset val="238"/>
    </font>
    <font>
      <b/>
      <sz val="9"/>
      <color rgb="FFFF0000"/>
      <name val="Arial Narrow"/>
      <family val="2"/>
      <charset val="238"/>
    </font>
    <font>
      <sz val="9"/>
      <color theme="9" tint="-0.249977111117893"/>
      <name val="Arial Narrow"/>
      <family val="2"/>
      <charset val="238"/>
    </font>
    <font>
      <i/>
      <sz val="9"/>
      <color rgb="FFFF0000"/>
      <name val="Arial Narrow"/>
      <family val="2"/>
      <charset val="238"/>
    </font>
    <font>
      <sz val="9"/>
      <color theme="0" tint="-0.34998626667073579"/>
      <name val="Arial Narrow"/>
      <family val="2"/>
      <charset val="238"/>
    </font>
    <font>
      <strike/>
      <sz val="9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0" applyFont="1" applyAlignment="1" applyProtection="1">
      <protection locked="0"/>
    </xf>
    <xf numFmtId="3" fontId="3" fillId="0" borderId="0" xfId="0" applyNumberFormat="1" applyFont="1" applyProtection="1"/>
    <xf numFmtId="0" fontId="4" fillId="0" borderId="0" xfId="0" applyFont="1" applyProtection="1"/>
    <xf numFmtId="0" fontId="3" fillId="0" borderId="0" xfId="0" applyFont="1" applyAlignment="1" applyProtection="1"/>
    <xf numFmtId="0" fontId="3" fillId="0" borderId="0" xfId="0" applyFont="1" applyProtection="1"/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Fill="1" applyBorder="1"/>
    <xf numFmtId="0" fontId="3" fillId="0" borderId="0" xfId="0" applyFont="1" applyAlignment="1">
      <alignment vertical="center"/>
    </xf>
    <xf numFmtId="0" fontId="3" fillId="0" borderId="0" xfId="0" applyFont="1" applyFill="1" applyBorder="1" applyProtection="1"/>
    <xf numFmtId="0" fontId="4" fillId="0" borderId="0" xfId="0" applyFont="1" applyFill="1" applyBorder="1" applyProtection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</xf>
    <xf numFmtId="2" fontId="3" fillId="0" borderId="0" xfId="0" applyNumberFormat="1" applyFont="1" applyFill="1" applyBorder="1" applyProtection="1"/>
    <xf numFmtId="0" fontId="11" fillId="0" borderId="0" xfId="0" applyFont="1" applyFill="1" applyBorder="1" applyProtection="1"/>
    <xf numFmtId="2" fontId="11" fillId="0" borderId="0" xfId="0" applyNumberFormat="1" applyFont="1" applyFill="1" applyBorder="1" applyProtection="1"/>
    <xf numFmtId="0" fontId="11" fillId="0" borderId="0" xfId="0" applyFont="1" applyFill="1" applyBorder="1"/>
    <xf numFmtId="0" fontId="11" fillId="0" borderId="0" xfId="0" applyFont="1" applyFill="1" applyBorder="1" applyAlignment="1" applyProtection="1"/>
    <xf numFmtId="0" fontId="11" fillId="0" borderId="0" xfId="0" applyFont="1" applyFill="1" applyBorder="1" applyAlignment="1"/>
    <xf numFmtId="164" fontId="4" fillId="0" borderId="0" xfId="0" applyNumberFormat="1" applyFont="1" applyFill="1" applyBorder="1"/>
    <xf numFmtId="4" fontId="3" fillId="0" borderId="0" xfId="0" applyNumberFormat="1" applyFont="1" applyFill="1" applyBorder="1"/>
    <xf numFmtId="0" fontId="11" fillId="0" borderId="0" xfId="0" applyFont="1" applyFill="1" applyBorder="1" applyAlignment="1" applyProtection="1">
      <alignment horizont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4" fillId="0" borderId="1" xfId="0" applyFont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4" borderId="1" xfId="1" applyFont="1" applyFill="1" applyBorder="1" applyAlignment="1" applyProtection="1">
      <alignment horizontal="center" vertical="center" wrapText="1"/>
    </xf>
    <xf numFmtId="3" fontId="4" fillId="4" borderId="1" xfId="1" applyNumberFormat="1" applyFont="1" applyFill="1" applyBorder="1" applyAlignment="1" applyProtection="1">
      <alignment horizontal="center" vertical="center" wrapText="1"/>
    </xf>
    <xf numFmtId="4" fontId="4" fillId="4" borderId="1" xfId="1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justify" vertical="center" wrapText="1"/>
    </xf>
    <xf numFmtId="0" fontId="6" fillId="2" borderId="1" xfId="0" applyFont="1" applyFill="1" applyBorder="1" applyAlignment="1" applyProtection="1">
      <alignment horizontal="justify" vertical="center" wrapText="1"/>
    </xf>
    <xf numFmtId="3" fontId="5" fillId="2" borderId="1" xfId="0" quotePrefix="1" applyNumberFormat="1" applyFont="1" applyFill="1" applyBorder="1" applyAlignment="1" applyProtection="1">
      <alignment horizontal="center" vertical="center"/>
    </xf>
    <xf numFmtId="4" fontId="6" fillId="2" borderId="1" xfId="0" applyNumberFormat="1" applyFont="1" applyFill="1" applyBorder="1" applyAlignment="1" applyProtection="1">
      <alignment horizontal="center" vertical="center"/>
    </xf>
    <xf numFmtId="3" fontId="3" fillId="2" borderId="1" xfId="0" quotePrefix="1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justify" vertical="center" wrapText="1"/>
    </xf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left" vertical="center" wrapText="1"/>
      <protection locked="0"/>
    </xf>
    <xf numFmtId="3" fontId="4" fillId="2" borderId="1" xfId="0" quotePrefix="1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/>
    <xf numFmtId="0" fontId="6" fillId="0" borderId="0" xfId="0" applyFont="1" applyFill="1" applyBorder="1" applyAlignment="1">
      <alignment horizontal="center"/>
    </xf>
    <xf numFmtId="4" fontId="6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6" fillId="0" borderId="0" xfId="0" applyFont="1" applyFill="1" applyBorder="1" applyAlignment="1" applyProtection="1"/>
    <xf numFmtId="2" fontId="11" fillId="0" borderId="0" xfId="0" applyNumberFormat="1" applyFont="1" applyFill="1" applyBorder="1" applyAlignment="1" applyProtection="1"/>
    <xf numFmtId="0" fontId="5" fillId="5" borderId="1" xfId="0" applyFont="1" applyFill="1" applyBorder="1" applyAlignment="1" applyProtection="1">
      <alignment vertical="center"/>
    </xf>
    <xf numFmtId="0" fontId="3" fillId="5" borderId="1" xfId="0" applyFont="1" applyFill="1" applyBorder="1" applyAlignment="1"/>
    <xf numFmtId="0" fontId="6" fillId="5" borderId="1" xfId="0" applyFont="1" applyFill="1" applyBorder="1" applyAlignment="1" applyProtection="1">
      <alignment horizontal="left" vertical="center"/>
    </xf>
    <xf numFmtId="3" fontId="4" fillId="2" borderId="1" xfId="0" quotePrefix="1" applyNumberFormat="1" applyFont="1" applyFill="1" applyBorder="1" applyAlignment="1" applyProtection="1">
      <alignment horizontal="center" vertical="center"/>
    </xf>
    <xf numFmtId="0" fontId="4" fillId="5" borderId="1" xfId="0" applyFont="1" applyFill="1" applyBorder="1" applyAlignment="1" applyProtection="1">
      <alignment vertical="center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3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2" xfId="0" applyFont="1" applyFill="1" applyBorder="1" applyAlignment="1" applyProtection="1">
      <alignment vertical="center"/>
    </xf>
    <xf numFmtId="0" fontId="6" fillId="2" borderId="2" xfId="0" applyFont="1" applyFill="1" applyBorder="1" applyAlignment="1" applyProtection="1">
      <alignment horizontal="justify" vertical="center" wrapText="1"/>
    </xf>
    <xf numFmtId="3" fontId="5" fillId="2" borderId="2" xfId="0" quotePrefix="1" applyNumberFormat="1" applyFont="1" applyFill="1" applyBorder="1" applyAlignment="1" applyProtection="1">
      <alignment horizontal="center" vertical="center"/>
    </xf>
    <xf numFmtId="4" fontId="6" fillId="2" borderId="2" xfId="0" applyNumberFormat="1" applyFont="1" applyFill="1" applyBorder="1" applyAlignment="1" applyProtection="1">
      <alignment horizontal="center" vertical="center"/>
    </xf>
    <xf numFmtId="0" fontId="4" fillId="4" borderId="2" xfId="1" applyFont="1" applyFill="1" applyBorder="1" applyAlignment="1" applyProtection="1">
      <alignment horizontal="center" vertical="center" wrapText="1"/>
    </xf>
    <xf numFmtId="3" fontId="4" fillId="4" borderId="2" xfId="1" applyNumberFormat="1" applyFont="1" applyFill="1" applyBorder="1" applyAlignment="1" applyProtection="1">
      <alignment horizontal="center" vertical="center" wrapText="1"/>
    </xf>
    <xf numFmtId="4" fontId="4" fillId="4" borderId="2" xfId="1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" fontId="4" fillId="2" borderId="2" xfId="0" quotePrefix="1" applyNumberFormat="1" applyFont="1" applyFill="1" applyBorder="1" applyAlignment="1" applyProtection="1">
      <alignment horizontal="center" vertical="center"/>
    </xf>
    <xf numFmtId="3" fontId="6" fillId="2" borderId="2" xfId="0" applyNumberFormat="1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3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7" borderId="2" xfId="0" applyFont="1" applyFill="1" applyBorder="1" applyAlignment="1">
      <alignment horizontal="justify" vertical="center" wrapText="1"/>
    </xf>
    <xf numFmtId="0" fontId="3" fillId="0" borderId="0" xfId="0" applyFont="1" applyAlignment="1" applyProtection="1">
      <alignment horizontal="left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justify" vertical="center" wrapText="1"/>
    </xf>
    <xf numFmtId="3" fontId="12" fillId="0" borderId="2" xfId="0" applyNumberFormat="1" applyFont="1" applyBorder="1" applyAlignment="1" applyProtection="1">
      <alignment horizontal="center" vertical="center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 applyProtection="1">
      <alignment horizontal="center" vertical="center"/>
    </xf>
    <xf numFmtId="4" fontId="12" fillId="2" borderId="2" xfId="0" applyNumberFormat="1" applyFont="1" applyFill="1" applyBorder="1" applyAlignment="1" applyProtection="1">
      <alignment horizontal="center" vertical="center" wrapText="1"/>
    </xf>
    <xf numFmtId="3" fontId="12" fillId="0" borderId="2" xfId="0" applyNumberFormat="1" applyFont="1" applyFill="1" applyBorder="1" applyAlignment="1" applyProtection="1">
      <alignment horizontal="center" vertical="center" wrapText="1"/>
    </xf>
    <xf numFmtId="0" fontId="4" fillId="7" borderId="2" xfId="0" applyFont="1" applyFill="1" applyBorder="1" applyAlignment="1">
      <alignment vertical="center" wrapText="1"/>
    </xf>
  </cellXfs>
  <cellStyles count="7">
    <cellStyle name="Excel Built-in Normal" xfId="2"/>
    <cellStyle name="Excel Built-in Normal 1" xfId="3"/>
    <cellStyle name="Navadno" xfId="0" builtinId="0"/>
    <cellStyle name="Navadno 2" xfId="1"/>
    <cellStyle name="Normal 2" xfId="4"/>
    <cellStyle name="Normal_bostja-ponovno-tudi-kruh" xfId="5"/>
    <cellStyle name="Odstotek 2" xfId="6"/>
  </cellStyles>
  <dxfs count="0"/>
  <tableStyles count="0" defaultTableStyle="TableStyleMedium9" defaultPivotStyle="PivotStyleLight16"/>
  <colors>
    <mruColors>
      <color rgb="FFFF00FF"/>
      <color rgb="FF003E1C"/>
      <color rgb="FF1708A8"/>
      <color rgb="FFBEBEBE"/>
      <color rgb="FF9966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zoomScaleNormal="100" workbookViewId="0">
      <selection activeCell="B17" sqref="B17"/>
    </sheetView>
  </sheetViews>
  <sheetFormatPr defaultColWidth="9.42578125" defaultRowHeight="13.5" x14ac:dyDescent="0.25"/>
  <cols>
    <col min="1" max="1" width="3.5703125" style="5" customWidth="1"/>
    <col min="2" max="2" width="30.5703125" style="5" customWidth="1"/>
    <col min="3" max="3" width="9.5703125" style="5" customWidth="1"/>
    <col min="4" max="4" width="5.5703125" style="5" customWidth="1"/>
    <col min="5" max="5" width="16.42578125" style="5" customWidth="1"/>
    <col min="6" max="6" width="10" style="5" customWidth="1"/>
    <col min="7" max="10" width="11.140625" style="5" customWidth="1"/>
    <col min="11" max="11" width="16.42578125" style="10" customWidth="1"/>
    <col min="12" max="12" width="6.7109375" style="10" customWidth="1"/>
    <col min="13" max="13" width="6.5703125" style="10" customWidth="1"/>
    <col min="14" max="14" width="7.140625" style="10" customWidth="1"/>
    <col min="15" max="15" width="5.5703125" style="10" customWidth="1"/>
    <col min="16" max="16" width="5.7109375" style="10" customWidth="1"/>
    <col min="17" max="17" width="6.5703125" style="10" customWidth="1"/>
    <col min="18" max="20" width="9.42578125" style="10"/>
    <col min="21" max="16384" width="9.42578125" style="5"/>
  </cols>
  <sheetData>
    <row r="1" spans="1:20" x14ac:dyDescent="0.25">
      <c r="A1" s="1" t="s">
        <v>35</v>
      </c>
      <c r="B1" s="1"/>
      <c r="C1" s="1"/>
      <c r="D1" s="1"/>
      <c r="E1" s="1"/>
      <c r="G1" s="73"/>
      <c r="H1" s="73"/>
      <c r="I1" s="73"/>
      <c r="J1" s="73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0" x14ac:dyDescent="0.25">
      <c r="D2" s="2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0" ht="67.5" x14ac:dyDescent="0.25">
      <c r="A3" s="60" t="s">
        <v>1</v>
      </c>
      <c r="B3" s="60" t="s">
        <v>2</v>
      </c>
      <c r="C3" s="61" t="s">
        <v>3</v>
      </c>
      <c r="D3" s="61" t="s">
        <v>14</v>
      </c>
      <c r="E3" s="62" t="s">
        <v>4</v>
      </c>
      <c r="F3" s="62" t="s">
        <v>7</v>
      </c>
      <c r="G3" s="62" t="s">
        <v>8</v>
      </c>
      <c r="H3" s="62" t="s">
        <v>15</v>
      </c>
      <c r="I3" s="62" t="s">
        <v>11</v>
      </c>
      <c r="J3" s="62" t="s">
        <v>17</v>
      </c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0" ht="27" x14ac:dyDescent="0.25">
      <c r="A4" s="60">
        <v>1</v>
      </c>
      <c r="B4" s="60">
        <v>2</v>
      </c>
      <c r="C4" s="61">
        <v>3</v>
      </c>
      <c r="D4" s="61">
        <v>4</v>
      </c>
      <c r="E4" s="61">
        <v>5</v>
      </c>
      <c r="F4" s="61">
        <v>6</v>
      </c>
      <c r="G4" s="62" t="s">
        <v>9</v>
      </c>
      <c r="H4" s="61" t="s">
        <v>10</v>
      </c>
      <c r="I4" s="62" t="s">
        <v>12</v>
      </c>
      <c r="J4" s="61">
        <v>10</v>
      </c>
      <c r="K4" s="18"/>
      <c r="L4" s="18"/>
      <c r="M4" s="18"/>
      <c r="N4" s="18"/>
      <c r="O4" s="18"/>
      <c r="P4" s="18"/>
      <c r="Q4" s="18"/>
      <c r="R4" s="18"/>
      <c r="S4" s="18"/>
      <c r="T4" s="18"/>
    </row>
    <row r="5" spans="1:20" s="4" customFormat="1" ht="14.1" customHeight="1" x14ac:dyDescent="0.25">
      <c r="A5" s="56" t="s">
        <v>36</v>
      </c>
      <c r="B5" s="56"/>
      <c r="C5" s="56"/>
      <c r="D5" s="56"/>
      <c r="E5" s="56"/>
      <c r="F5" s="56"/>
      <c r="G5" s="56"/>
      <c r="H5" s="56"/>
      <c r="I5" s="56"/>
      <c r="J5" s="56"/>
      <c r="K5" s="44"/>
      <c r="L5" s="45"/>
      <c r="M5" s="45"/>
      <c r="N5" s="45"/>
      <c r="O5" s="46"/>
      <c r="P5" s="43"/>
      <c r="Q5" s="47"/>
      <c r="R5" s="43"/>
      <c r="S5" s="43"/>
      <c r="T5" s="43"/>
    </row>
    <row r="6" spans="1:20" ht="27" x14ac:dyDescent="0.25">
      <c r="A6" s="67">
        <v>1</v>
      </c>
      <c r="B6" s="63" t="s">
        <v>32</v>
      </c>
      <c r="C6" s="69">
        <v>250</v>
      </c>
      <c r="D6" s="67" t="s">
        <v>0</v>
      </c>
      <c r="E6" s="68"/>
      <c r="F6" s="70"/>
      <c r="G6" s="54">
        <f>C6*ROUND(F6, 4)</f>
        <v>0</v>
      </c>
      <c r="H6" s="54">
        <f>G6*0.095</f>
        <v>0</v>
      </c>
      <c r="I6" s="54">
        <f>G6+H6</f>
        <v>0</v>
      </c>
      <c r="J6" s="55"/>
      <c r="K6" s="23"/>
      <c r="L6" s="24"/>
      <c r="M6" s="24"/>
      <c r="N6" s="24"/>
      <c r="O6" s="8"/>
      <c r="P6" s="17"/>
      <c r="Q6" s="17"/>
    </row>
    <row r="7" spans="1:20" ht="27" x14ac:dyDescent="0.25">
      <c r="A7" s="67">
        <v>2</v>
      </c>
      <c r="B7" s="72" t="s">
        <v>41</v>
      </c>
      <c r="C7" s="69">
        <v>40</v>
      </c>
      <c r="D7" s="67" t="s">
        <v>0</v>
      </c>
      <c r="E7" s="68"/>
      <c r="F7" s="70"/>
      <c r="G7" s="54">
        <f t="shared" ref="G7:G17" si="0">C7*ROUND(F7, 4)</f>
        <v>0</v>
      </c>
      <c r="H7" s="54">
        <f t="shared" ref="H7:H17" si="1">G7*0.095</f>
        <v>0</v>
      </c>
      <c r="I7" s="54">
        <f t="shared" ref="I7:I17" si="2">G7+H7</f>
        <v>0</v>
      </c>
      <c r="J7" s="55"/>
      <c r="K7" s="23"/>
      <c r="L7" s="24"/>
      <c r="M7" s="24"/>
      <c r="N7" s="24"/>
      <c r="O7" s="8"/>
      <c r="P7" s="17"/>
      <c r="Q7" s="17"/>
    </row>
    <row r="8" spans="1:20" ht="27" x14ac:dyDescent="0.25">
      <c r="A8" s="67">
        <v>3</v>
      </c>
      <c r="B8" s="72" t="s">
        <v>42</v>
      </c>
      <c r="C8" s="69">
        <v>280</v>
      </c>
      <c r="D8" s="67" t="s">
        <v>0</v>
      </c>
      <c r="E8" s="68"/>
      <c r="F8" s="70"/>
      <c r="G8" s="54">
        <f t="shared" si="0"/>
        <v>0</v>
      </c>
      <c r="H8" s="54">
        <f t="shared" si="1"/>
        <v>0</v>
      </c>
      <c r="I8" s="54">
        <f t="shared" si="2"/>
        <v>0</v>
      </c>
      <c r="J8" s="55"/>
      <c r="K8" s="23"/>
      <c r="L8" s="24"/>
      <c r="M8" s="24"/>
      <c r="N8" s="24"/>
      <c r="O8" s="8"/>
      <c r="P8" s="17"/>
      <c r="Q8" s="17"/>
    </row>
    <row r="9" spans="1:20" ht="27" x14ac:dyDescent="0.25">
      <c r="A9" s="67">
        <v>4</v>
      </c>
      <c r="B9" s="63" t="s">
        <v>19</v>
      </c>
      <c r="C9" s="69">
        <v>100</v>
      </c>
      <c r="D9" s="67" t="s">
        <v>0</v>
      </c>
      <c r="E9" s="68"/>
      <c r="F9" s="70"/>
      <c r="G9" s="54">
        <f t="shared" si="0"/>
        <v>0</v>
      </c>
      <c r="H9" s="54">
        <f t="shared" si="1"/>
        <v>0</v>
      </c>
      <c r="I9" s="54">
        <f t="shared" si="2"/>
        <v>0</v>
      </c>
      <c r="J9" s="55"/>
      <c r="K9" s="23"/>
      <c r="L9" s="24"/>
      <c r="M9" s="24"/>
      <c r="N9" s="24"/>
      <c r="O9" s="8"/>
      <c r="P9" s="17"/>
      <c r="Q9" s="17"/>
    </row>
    <row r="10" spans="1:20" ht="27" x14ac:dyDescent="0.25">
      <c r="A10" s="67">
        <v>5</v>
      </c>
      <c r="B10" s="63" t="s">
        <v>20</v>
      </c>
      <c r="C10" s="69">
        <v>170</v>
      </c>
      <c r="D10" s="67" t="s">
        <v>0</v>
      </c>
      <c r="E10" s="68"/>
      <c r="F10" s="70"/>
      <c r="G10" s="54">
        <f t="shared" si="0"/>
        <v>0</v>
      </c>
      <c r="H10" s="54">
        <f t="shared" si="1"/>
        <v>0</v>
      </c>
      <c r="I10" s="54">
        <f t="shared" si="2"/>
        <v>0</v>
      </c>
      <c r="J10" s="55"/>
      <c r="K10" s="23"/>
      <c r="L10" s="24"/>
      <c r="M10" s="24"/>
      <c r="N10" s="24"/>
      <c r="O10" s="8"/>
      <c r="P10" s="17"/>
      <c r="Q10" s="17"/>
    </row>
    <row r="11" spans="1:20" ht="27" x14ac:dyDescent="0.25">
      <c r="A11" s="80">
        <v>6</v>
      </c>
      <c r="B11" s="81" t="s">
        <v>24</v>
      </c>
      <c r="C11" s="82">
        <v>110</v>
      </c>
      <c r="D11" s="80" t="s">
        <v>0</v>
      </c>
      <c r="E11" s="83"/>
      <c r="F11" s="84"/>
      <c r="G11" s="85">
        <f t="shared" si="0"/>
        <v>0</v>
      </c>
      <c r="H11" s="85">
        <f t="shared" si="1"/>
        <v>0</v>
      </c>
      <c r="I11" s="85">
        <f t="shared" si="2"/>
        <v>0</v>
      </c>
      <c r="J11" s="86"/>
      <c r="K11" s="23"/>
      <c r="L11" s="24"/>
      <c r="M11" s="24"/>
      <c r="N11" s="24"/>
      <c r="O11" s="8"/>
      <c r="P11" s="17"/>
      <c r="Q11" s="17"/>
    </row>
    <row r="12" spans="1:20" x14ac:dyDescent="0.25">
      <c r="A12" s="67">
        <v>7</v>
      </c>
      <c r="B12" s="63" t="s">
        <v>16</v>
      </c>
      <c r="C12" s="69">
        <v>70</v>
      </c>
      <c r="D12" s="67" t="s">
        <v>0</v>
      </c>
      <c r="E12" s="68"/>
      <c r="F12" s="70"/>
      <c r="G12" s="54">
        <f t="shared" si="0"/>
        <v>0</v>
      </c>
      <c r="H12" s="54">
        <f t="shared" si="1"/>
        <v>0</v>
      </c>
      <c r="I12" s="54">
        <f t="shared" si="2"/>
        <v>0</v>
      </c>
      <c r="J12" s="55"/>
      <c r="K12" s="23"/>
      <c r="L12" s="24"/>
      <c r="M12" s="24"/>
      <c r="N12" s="24"/>
      <c r="O12" s="8"/>
      <c r="P12" s="17"/>
      <c r="Q12" s="17"/>
    </row>
    <row r="13" spans="1:20" x14ac:dyDescent="0.25">
      <c r="A13" s="67">
        <v>8</v>
      </c>
      <c r="B13" s="63" t="s">
        <v>6</v>
      </c>
      <c r="C13" s="69">
        <v>40</v>
      </c>
      <c r="D13" s="67" t="s">
        <v>0</v>
      </c>
      <c r="E13" s="68"/>
      <c r="F13" s="70"/>
      <c r="G13" s="54">
        <f t="shared" si="0"/>
        <v>0</v>
      </c>
      <c r="H13" s="54">
        <f t="shared" si="1"/>
        <v>0</v>
      </c>
      <c r="I13" s="54">
        <f t="shared" si="2"/>
        <v>0</v>
      </c>
      <c r="J13" s="55"/>
      <c r="K13" s="23"/>
      <c r="L13" s="24"/>
      <c r="M13" s="24"/>
      <c r="N13" s="24"/>
      <c r="O13" s="8"/>
      <c r="P13" s="17"/>
      <c r="Q13" s="17"/>
    </row>
    <row r="14" spans="1:20" ht="27" x14ac:dyDescent="0.25">
      <c r="A14" s="67">
        <v>9</v>
      </c>
      <c r="B14" s="72" t="s">
        <v>43</v>
      </c>
      <c r="C14" s="69">
        <v>100</v>
      </c>
      <c r="D14" s="67" t="s">
        <v>0</v>
      </c>
      <c r="E14" s="68"/>
      <c r="F14" s="70"/>
      <c r="G14" s="54">
        <f t="shared" si="0"/>
        <v>0</v>
      </c>
      <c r="H14" s="54">
        <f t="shared" si="1"/>
        <v>0</v>
      </c>
      <c r="I14" s="54">
        <f t="shared" si="2"/>
        <v>0</v>
      </c>
      <c r="J14" s="55"/>
      <c r="K14" s="23"/>
      <c r="L14" s="24"/>
      <c r="M14" s="24"/>
      <c r="N14" s="24"/>
      <c r="O14" s="8"/>
      <c r="P14" s="17"/>
      <c r="Q14" s="17"/>
    </row>
    <row r="15" spans="1:20" ht="40.5" x14ac:dyDescent="0.25">
      <c r="A15" s="67">
        <v>10</v>
      </c>
      <c r="B15" s="63" t="s">
        <v>34</v>
      </c>
      <c r="C15" s="69">
        <v>130</v>
      </c>
      <c r="D15" s="67" t="s">
        <v>0</v>
      </c>
      <c r="E15" s="68"/>
      <c r="F15" s="70"/>
      <c r="G15" s="54">
        <f t="shared" si="0"/>
        <v>0</v>
      </c>
      <c r="H15" s="54">
        <f t="shared" si="1"/>
        <v>0</v>
      </c>
      <c r="I15" s="54">
        <f t="shared" si="2"/>
        <v>0</v>
      </c>
      <c r="J15" s="55"/>
      <c r="K15" s="23"/>
      <c r="L15" s="24"/>
      <c r="M15" s="24"/>
      <c r="N15" s="24"/>
      <c r="O15" s="8"/>
      <c r="P15" s="17"/>
      <c r="Q15" s="17"/>
    </row>
    <row r="16" spans="1:20" ht="27" x14ac:dyDescent="0.25">
      <c r="A16" s="67">
        <v>11</v>
      </c>
      <c r="B16" s="63" t="s">
        <v>33</v>
      </c>
      <c r="C16" s="69">
        <v>130</v>
      </c>
      <c r="D16" s="67" t="s">
        <v>0</v>
      </c>
      <c r="E16" s="68"/>
      <c r="F16" s="70"/>
      <c r="G16" s="54">
        <f t="shared" si="0"/>
        <v>0</v>
      </c>
      <c r="H16" s="54">
        <f t="shared" si="1"/>
        <v>0</v>
      </c>
      <c r="I16" s="54">
        <f t="shared" si="2"/>
        <v>0</v>
      </c>
      <c r="J16" s="55"/>
      <c r="K16" s="23"/>
      <c r="L16" s="24"/>
      <c r="M16" s="24"/>
      <c r="N16" s="24"/>
      <c r="O16" s="8"/>
      <c r="P16" s="17"/>
      <c r="Q16" s="17"/>
    </row>
    <row r="17" spans="1:20" ht="40.5" x14ac:dyDescent="0.25">
      <c r="A17" s="67">
        <v>12</v>
      </c>
      <c r="B17" s="87" t="s">
        <v>44</v>
      </c>
      <c r="C17" s="69">
        <v>70</v>
      </c>
      <c r="D17" s="67" t="s">
        <v>0</v>
      </c>
      <c r="E17" s="68"/>
      <c r="F17" s="71"/>
      <c r="G17" s="54">
        <f t="shared" si="0"/>
        <v>0</v>
      </c>
      <c r="H17" s="54">
        <f t="shared" si="1"/>
        <v>0</v>
      </c>
      <c r="I17" s="54">
        <f t="shared" si="2"/>
        <v>0</v>
      </c>
      <c r="J17" s="55"/>
      <c r="K17" s="23"/>
      <c r="L17" s="24"/>
      <c r="M17" s="24"/>
      <c r="N17" s="24"/>
      <c r="O17" s="8"/>
      <c r="P17" s="17"/>
      <c r="Q17" s="17"/>
    </row>
    <row r="18" spans="1:20" x14ac:dyDescent="0.25">
      <c r="A18" s="66"/>
      <c r="B18" s="57" t="s">
        <v>37</v>
      </c>
      <c r="C18" s="58" t="s">
        <v>5</v>
      </c>
      <c r="D18" s="58" t="s">
        <v>5</v>
      </c>
      <c r="E18" s="64" t="s">
        <v>5</v>
      </c>
      <c r="F18" s="58" t="s">
        <v>5</v>
      </c>
      <c r="G18" s="59">
        <f>SUM(G6:G17)</f>
        <v>0</v>
      </c>
      <c r="H18" s="59">
        <f t="shared" ref="H18:I18" si="3">SUM(H6:H17)</f>
        <v>0</v>
      </c>
      <c r="I18" s="59">
        <f t="shared" si="3"/>
        <v>0</v>
      </c>
      <c r="J18" s="65">
        <f>SUM(J6:J17)</f>
        <v>0</v>
      </c>
      <c r="K18" s="8"/>
      <c r="L18" s="24"/>
      <c r="M18" s="24"/>
      <c r="N18" s="24"/>
      <c r="O18" s="8"/>
      <c r="P18" s="17"/>
    </row>
    <row r="19" spans="1:20" x14ac:dyDescent="0.25">
      <c r="B19" s="79"/>
      <c r="C19" s="79"/>
      <c r="D19" s="79"/>
      <c r="E19" s="79"/>
      <c r="F19" s="79"/>
      <c r="G19" s="79"/>
      <c r="H19" s="79"/>
      <c r="I19" s="79"/>
    </row>
    <row r="21" spans="1:20" s="3" customFormat="1" x14ac:dyDescent="0.25">
      <c r="A21" s="75" t="s">
        <v>13</v>
      </c>
      <c r="B21" s="75"/>
      <c r="C21" s="75"/>
      <c r="D21" s="75"/>
      <c r="E21" s="75"/>
      <c r="F21" s="75"/>
      <c r="G21" s="75"/>
      <c r="H21" s="75"/>
      <c r="I21" s="75"/>
      <c r="J21" s="75"/>
      <c r="K21" s="11"/>
      <c r="L21" s="11"/>
      <c r="M21" s="11"/>
      <c r="N21" s="11"/>
      <c r="O21" s="11"/>
      <c r="P21" s="11"/>
      <c r="Q21" s="11"/>
      <c r="R21" s="11"/>
      <c r="S21" s="11"/>
      <c r="T21" s="11"/>
    </row>
    <row r="22" spans="1:20" s="3" customFormat="1" ht="24" customHeight="1" x14ac:dyDescent="0.25">
      <c r="A22" s="76" t="s">
        <v>18</v>
      </c>
      <c r="B22" s="77"/>
      <c r="C22" s="77"/>
      <c r="D22" s="77"/>
      <c r="E22" s="77"/>
      <c r="F22" s="77"/>
      <c r="G22" s="77"/>
      <c r="H22" s="77"/>
      <c r="I22" s="77"/>
      <c r="J22" s="77"/>
      <c r="K22" s="11"/>
      <c r="L22" s="11"/>
      <c r="M22" s="11"/>
      <c r="N22" s="11"/>
      <c r="O22" s="11"/>
      <c r="P22" s="11"/>
      <c r="Q22" s="11"/>
      <c r="R22" s="11"/>
      <c r="S22" s="11"/>
      <c r="T22" s="11"/>
    </row>
    <row r="23" spans="1:20" s="3" customFormat="1" x14ac:dyDescent="0.25">
      <c r="A23" s="6" t="s">
        <v>25</v>
      </c>
      <c r="B23" s="12"/>
      <c r="C23" s="12"/>
      <c r="D23" s="12"/>
      <c r="E23" s="27"/>
      <c r="F23" s="12"/>
      <c r="G23" s="12"/>
      <c r="H23" s="12"/>
      <c r="I23" s="12"/>
      <c r="J23" s="12"/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 spans="1:20" s="3" customFormat="1" x14ac:dyDescent="0.25">
      <c r="A24" s="78" t="s">
        <v>31</v>
      </c>
      <c r="B24" s="78"/>
      <c r="C24" s="78"/>
      <c r="D24" s="78"/>
      <c r="E24" s="78"/>
      <c r="F24" s="78"/>
      <c r="G24" s="78"/>
      <c r="H24" s="78"/>
      <c r="I24" s="78"/>
      <c r="J24" s="78"/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r="25" spans="1:20" s="3" customFormat="1" ht="22.5" customHeight="1" x14ac:dyDescent="0.25">
      <c r="A25" s="74" t="s">
        <v>26</v>
      </c>
      <c r="B25" s="74"/>
      <c r="C25" s="74"/>
      <c r="D25" s="74"/>
      <c r="E25" s="74"/>
      <c r="F25" s="74"/>
      <c r="G25" s="74"/>
      <c r="H25" s="74"/>
      <c r="I25" s="74"/>
      <c r="J25" s="74"/>
      <c r="K25" s="11"/>
      <c r="L25" s="11"/>
      <c r="M25" s="11"/>
      <c r="N25" s="11"/>
      <c r="O25" s="11"/>
      <c r="P25" s="11"/>
      <c r="Q25" s="11"/>
      <c r="R25" s="11"/>
      <c r="S25" s="11"/>
      <c r="T25" s="11"/>
    </row>
    <row r="26" spans="1:20" s="3" customFormat="1" x14ac:dyDescent="0.25">
      <c r="A26" s="7" t="s">
        <v>27</v>
      </c>
      <c r="B26" s="9"/>
      <c r="C26" s="9"/>
      <c r="D26" s="9"/>
      <c r="E26" s="26"/>
      <c r="F26" s="9"/>
      <c r="G26" s="9"/>
      <c r="H26" s="9"/>
      <c r="I26" s="9"/>
      <c r="J26" s="9"/>
      <c r="K26" s="11"/>
      <c r="L26" s="11"/>
      <c r="M26" s="11"/>
      <c r="N26" s="11"/>
      <c r="O26" s="11"/>
      <c r="P26" s="11"/>
      <c r="Q26" s="11"/>
      <c r="R26" s="11"/>
      <c r="S26" s="11"/>
      <c r="T26" s="11"/>
    </row>
    <row r="27" spans="1:20" s="3" customFormat="1" x14ac:dyDescent="0.25">
      <c r="A27" s="7" t="s">
        <v>28</v>
      </c>
      <c r="B27" s="9"/>
      <c r="C27" s="9"/>
      <c r="D27" s="9"/>
      <c r="E27" s="26"/>
      <c r="F27" s="9"/>
      <c r="G27" s="9"/>
      <c r="H27" s="9"/>
      <c r="I27" s="9"/>
      <c r="J27" s="9"/>
      <c r="K27" s="11"/>
      <c r="L27" s="11"/>
      <c r="M27" s="11"/>
      <c r="N27" s="11"/>
      <c r="O27" s="11"/>
      <c r="P27" s="11"/>
      <c r="Q27" s="11"/>
      <c r="R27" s="11"/>
      <c r="S27" s="11"/>
      <c r="T27" s="11"/>
    </row>
    <row r="28" spans="1:20" s="3" customFormat="1" ht="25.5" customHeight="1" x14ac:dyDescent="0.25">
      <c r="A28" s="74" t="s">
        <v>29</v>
      </c>
      <c r="B28" s="77"/>
      <c r="C28" s="77"/>
      <c r="D28" s="77"/>
      <c r="E28" s="77"/>
      <c r="F28" s="77"/>
      <c r="G28" s="77"/>
      <c r="H28" s="77"/>
      <c r="I28" s="77"/>
      <c r="J28" s="77"/>
      <c r="K28" s="11"/>
      <c r="L28" s="11"/>
      <c r="M28" s="11"/>
      <c r="N28" s="11"/>
      <c r="O28" s="11"/>
      <c r="P28" s="11"/>
      <c r="Q28" s="11"/>
      <c r="R28" s="11"/>
      <c r="S28" s="11"/>
      <c r="T28" s="11"/>
    </row>
    <row r="29" spans="1:20" s="3" customFormat="1" ht="25.5" customHeight="1" x14ac:dyDescent="0.25">
      <c r="A29" s="74" t="s">
        <v>30</v>
      </c>
      <c r="B29" s="74"/>
      <c r="C29" s="74"/>
      <c r="D29" s="74"/>
      <c r="E29" s="74"/>
      <c r="F29" s="74"/>
      <c r="G29" s="74"/>
      <c r="H29" s="74"/>
      <c r="I29" s="74"/>
      <c r="J29" s="74"/>
      <c r="K29" s="11"/>
      <c r="L29" s="11"/>
      <c r="M29" s="11"/>
      <c r="N29" s="11"/>
      <c r="O29" s="11"/>
      <c r="P29" s="11"/>
      <c r="Q29" s="11"/>
      <c r="R29" s="11"/>
      <c r="S29" s="11"/>
      <c r="T29" s="11"/>
    </row>
  </sheetData>
  <sheetProtection algorithmName="SHA-512" hashValue="UmBA84VdgdD+bqP0q6uedn8nsRhuxH/+RROr2PhmHiJR/CL8h+d42ZFp0q0+5tE25reBQvyG1LXbJaBsWSMB6Q==" saltValue="kWFvlhqMLiePVYTC9iyt6g==" spinCount="100000" sheet="1" objects="1" scenarios="1"/>
  <mergeCells count="8">
    <mergeCell ref="G1:J1"/>
    <mergeCell ref="A29:J29"/>
    <mergeCell ref="A21:J21"/>
    <mergeCell ref="A22:J22"/>
    <mergeCell ref="A24:J24"/>
    <mergeCell ref="A25:J25"/>
    <mergeCell ref="A28:J28"/>
    <mergeCell ref="B19:I19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6:J17">
      <formula1>1</formula1>
    </dataValidation>
  </dataValidations>
  <pageMargins left="0.43307086614173229" right="0.23622047244094491" top="0.19685039370078741" bottom="0.15748031496062992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tabSelected="1" zoomScale="110" zoomScaleNormal="110" workbookViewId="0">
      <selection activeCell="J9" sqref="J9"/>
    </sheetView>
  </sheetViews>
  <sheetFormatPr defaultColWidth="9.42578125" defaultRowHeight="13.5" x14ac:dyDescent="0.25"/>
  <cols>
    <col min="1" max="1" width="3.42578125" style="5" customWidth="1"/>
    <col min="2" max="2" width="27.5703125" style="5" customWidth="1"/>
    <col min="3" max="3" width="8.5703125" style="5" customWidth="1"/>
    <col min="4" max="4" width="5.85546875" style="5" customWidth="1"/>
    <col min="5" max="5" width="18.85546875" style="16" customWidth="1"/>
    <col min="6" max="6" width="10.5703125" style="5" customWidth="1"/>
    <col min="7" max="9" width="11.140625" style="5" customWidth="1"/>
    <col min="10" max="10" width="7.5703125" style="5" customWidth="1"/>
    <col min="11" max="11" width="6.140625" style="18" customWidth="1"/>
    <col min="12" max="12" width="7.42578125" style="18" customWidth="1"/>
    <col min="13" max="13" width="6.85546875" style="18" customWidth="1"/>
    <col min="14" max="14" width="7.140625" style="18" customWidth="1"/>
    <col min="15" max="15" width="6.7109375" style="18" customWidth="1"/>
    <col min="16" max="16" width="6" style="19" customWidth="1"/>
    <col min="17" max="17" width="7.42578125" style="19" customWidth="1"/>
    <col min="18" max="18" width="9.42578125" style="18"/>
    <col min="19" max="16384" width="9.42578125" style="5"/>
  </cols>
  <sheetData>
    <row r="1" spans="1:18" x14ac:dyDescent="0.25">
      <c r="A1" s="1" t="s">
        <v>38</v>
      </c>
      <c r="B1" s="1"/>
      <c r="C1" s="1"/>
      <c r="D1" s="1"/>
      <c r="E1" s="14"/>
      <c r="G1" s="73"/>
      <c r="H1" s="73"/>
      <c r="I1" s="73"/>
      <c r="J1" s="73"/>
      <c r="K1" s="73"/>
    </row>
    <row r="3" spans="1:18" ht="81" x14ac:dyDescent="0.25">
      <c r="A3" s="30" t="s">
        <v>1</v>
      </c>
      <c r="B3" s="30" t="s">
        <v>2</v>
      </c>
      <c r="C3" s="31" t="s">
        <v>3</v>
      </c>
      <c r="D3" s="31" t="s">
        <v>14</v>
      </c>
      <c r="E3" s="32" t="s">
        <v>4</v>
      </c>
      <c r="F3" s="32" t="s">
        <v>7</v>
      </c>
      <c r="G3" s="32" t="s">
        <v>8</v>
      </c>
      <c r="H3" s="32" t="s">
        <v>15</v>
      </c>
      <c r="I3" s="32" t="s">
        <v>11</v>
      </c>
      <c r="J3" s="32" t="s">
        <v>17</v>
      </c>
      <c r="K3" s="25"/>
    </row>
    <row r="4" spans="1:18" ht="27" x14ac:dyDescent="0.25">
      <c r="A4" s="30">
        <v>1</v>
      </c>
      <c r="B4" s="30">
        <v>2</v>
      </c>
      <c r="C4" s="31">
        <v>3</v>
      </c>
      <c r="D4" s="31">
        <v>4</v>
      </c>
      <c r="E4" s="31">
        <v>5</v>
      </c>
      <c r="F4" s="31">
        <v>6</v>
      </c>
      <c r="G4" s="32" t="s">
        <v>9</v>
      </c>
      <c r="H4" s="31" t="s">
        <v>10</v>
      </c>
      <c r="I4" s="32" t="s">
        <v>12</v>
      </c>
      <c r="J4" s="31">
        <v>10</v>
      </c>
    </row>
    <row r="5" spans="1:18" s="4" customFormat="1" ht="11.45" customHeight="1" x14ac:dyDescent="0.25">
      <c r="A5" s="49" t="s">
        <v>39</v>
      </c>
      <c r="B5" s="49"/>
      <c r="C5" s="49"/>
      <c r="D5" s="49"/>
      <c r="E5" s="53"/>
      <c r="F5" s="49"/>
      <c r="G5" s="50"/>
      <c r="H5" s="51"/>
      <c r="I5" s="51"/>
      <c r="J5" s="51"/>
      <c r="K5" s="22"/>
      <c r="L5" s="21"/>
      <c r="M5" s="21"/>
      <c r="N5" s="21"/>
      <c r="O5" s="21"/>
      <c r="P5" s="48"/>
      <c r="Q5" s="48"/>
      <c r="R5" s="21"/>
    </row>
    <row r="6" spans="1:18" x14ac:dyDescent="0.25">
      <c r="A6" s="38">
        <v>1</v>
      </c>
      <c r="B6" s="39" t="s">
        <v>21</v>
      </c>
      <c r="C6" s="28">
        <v>600</v>
      </c>
      <c r="D6" s="28" t="s">
        <v>0</v>
      </c>
      <c r="E6" s="41"/>
      <c r="F6" s="40"/>
      <c r="G6" s="29">
        <f>C6*ROUND(F6, 4)</f>
        <v>0</v>
      </c>
      <c r="H6" s="29">
        <f>G6*0.095</f>
        <v>0</v>
      </c>
      <c r="I6" s="29">
        <f>G6+H6</f>
        <v>0</v>
      </c>
      <c r="J6" s="42" t="s">
        <v>5</v>
      </c>
    </row>
    <row r="7" spans="1:18" x14ac:dyDescent="0.25">
      <c r="A7" s="38">
        <v>2</v>
      </c>
      <c r="B7" s="39" t="s">
        <v>22</v>
      </c>
      <c r="C7" s="28">
        <v>550</v>
      </c>
      <c r="D7" s="28" t="s">
        <v>0</v>
      </c>
      <c r="E7" s="41"/>
      <c r="F7" s="40"/>
      <c r="G7" s="29">
        <f t="shared" ref="G7:G8" si="0">C7*ROUND(F7, 4)</f>
        <v>0</v>
      </c>
      <c r="H7" s="29">
        <f t="shared" ref="H7:H8" si="1">G7*0.095</f>
        <v>0</v>
      </c>
      <c r="I7" s="29">
        <f t="shared" ref="I7:I8" si="2">G7+H7</f>
        <v>0</v>
      </c>
      <c r="J7" s="42" t="s">
        <v>5</v>
      </c>
    </row>
    <row r="8" spans="1:18" x14ac:dyDescent="0.25">
      <c r="A8" s="38">
        <v>3</v>
      </c>
      <c r="B8" s="39" t="s">
        <v>23</v>
      </c>
      <c r="C8" s="28">
        <v>550</v>
      </c>
      <c r="D8" s="28" t="s">
        <v>0</v>
      </c>
      <c r="E8" s="41"/>
      <c r="F8" s="40"/>
      <c r="G8" s="29">
        <f t="shared" si="0"/>
        <v>0</v>
      </c>
      <c r="H8" s="29">
        <f t="shared" si="1"/>
        <v>0</v>
      </c>
      <c r="I8" s="29">
        <f t="shared" si="2"/>
        <v>0</v>
      </c>
      <c r="J8" s="42" t="s">
        <v>5</v>
      </c>
    </row>
    <row r="9" spans="1:18" x14ac:dyDescent="0.25">
      <c r="A9" s="33"/>
      <c r="B9" s="34" t="s">
        <v>40</v>
      </c>
      <c r="C9" s="35" t="s">
        <v>5</v>
      </c>
      <c r="D9" s="35" t="s">
        <v>5</v>
      </c>
      <c r="E9" s="52" t="s">
        <v>5</v>
      </c>
      <c r="F9" s="35" t="s">
        <v>5</v>
      </c>
      <c r="G9" s="36">
        <f>SUM(G6:G8)</f>
        <v>0</v>
      </c>
      <c r="H9" s="36">
        <f>SUM(H6:H8)</f>
        <v>0</v>
      </c>
      <c r="I9" s="36">
        <f>SUM(I6:I8)</f>
        <v>0</v>
      </c>
      <c r="J9" s="37" t="s">
        <v>5</v>
      </c>
      <c r="K9" s="20"/>
    </row>
    <row r="11" spans="1:18" x14ac:dyDescent="0.25">
      <c r="A11" s="75" t="s">
        <v>13</v>
      </c>
      <c r="B11" s="75"/>
      <c r="C11" s="75"/>
      <c r="D11" s="75"/>
      <c r="E11" s="75"/>
      <c r="F11" s="75"/>
      <c r="G11" s="75"/>
      <c r="H11" s="75"/>
      <c r="I11" s="75"/>
      <c r="J11" s="75"/>
    </row>
    <row r="12" spans="1:18" ht="27" customHeight="1" x14ac:dyDescent="0.25">
      <c r="A12" s="76" t="s">
        <v>18</v>
      </c>
      <c r="B12" s="77"/>
      <c r="C12" s="77"/>
      <c r="D12" s="77"/>
      <c r="E12" s="77"/>
      <c r="F12" s="77"/>
      <c r="G12" s="77"/>
      <c r="H12" s="77"/>
      <c r="I12" s="77"/>
      <c r="J12" s="77"/>
    </row>
    <row r="13" spans="1:18" x14ac:dyDescent="0.25">
      <c r="A13" s="6" t="s">
        <v>25</v>
      </c>
      <c r="B13" s="12"/>
      <c r="C13" s="12"/>
      <c r="D13" s="12"/>
      <c r="E13" s="15"/>
      <c r="F13" s="12"/>
      <c r="G13" s="12"/>
      <c r="H13" s="12"/>
      <c r="I13" s="12"/>
      <c r="J13" s="12"/>
    </row>
    <row r="14" spans="1:18" x14ac:dyDescent="0.25">
      <c r="A14" s="78" t="s">
        <v>31</v>
      </c>
      <c r="B14" s="78"/>
      <c r="C14" s="78"/>
      <c r="D14" s="78"/>
      <c r="E14" s="78"/>
      <c r="F14" s="78"/>
      <c r="G14" s="78"/>
      <c r="H14" s="78"/>
      <c r="I14" s="78"/>
      <c r="J14" s="78"/>
    </row>
    <row r="15" spans="1:18" ht="27" customHeight="1" x14ac:dyDescent="0.25">
      <c r="A15" s="74" t="s">
        <v>26</v>
      </c>
      <c r="B15" s="74"/>
      <c r="C15" s="74"/>
      <c r="D15" s="74"/>
      <c r="E15" s="74"/>
      <c r="F15" s="74"/>
      <c r="G15" s="74"/>
      <c r="H15" s="74"/>
      <c r="I15" s="74"/>
      <c r="J15" s="74"/>
    </row>
    <row r="16" spans="1:18" x14ac:dyDescent="0.25">
      <c r="A16" s="7" t="s">
        <v>27</v>
      </c>
      <c r="B16" s="9"/>
      <c r="C16" s="9"/>
      <c r="D16" s="9"/>
      <c r="E16" s="13"/>
      <c r="F16" s="9"/>
      <c r="G16" s="9"/>
      <c r="H16" s="9"/>
      <c r="I16" s="9"/>
      <c r="J16" s="9"/>
    </row>
    <row r="17" spans="1:10" x14ac:dyDescent="0.25">
      <c r="A17" s="7" t="s">
        <v>28</v>
      </c>
      <c r="B17" s="9"/>
      <c r="C17" s="9"/>
      <c r="D17" s="9"/>
      <c r="E17" s="13"/>
      <c r="F17" s="9"/>
      <c r="G17" s="9"/>
      <c r="H17" s="9"/>
      <c r="I17" s="9"/>
      <c r="J17" s="9"/>
    </row>
    <row r="18" spans="1:10" ht="26.25" customHeight="1" x14ac:dyDescent="0.25">
      <c r="A18" s="74" t="s">
        <v>29</v>
      </c>
      <c r="B18" s="77"/>
      <c r="C18" s="77"/>
      <c r="D18" s="77"/>
      <c r="E18" s="77"/>
      <c r="F18" s="77"/>
      <c r="G18" s="77"/>
      <c r="H18" s="77"/>
      <c r="I18" s="77"/>
      <c r="J18" s="77"/>
    </row>
    <row r="19" spans="1:10" ht="27" customHeight="1" x14ac:dyDescent="0.25">
      <c r="A19" s="74" t="s">
        <v>30</v>
      </c>
      <c r="B19" s="74"/>
      <c r="C19" s="74"/>
      <c r="D19" s="74"/>
      <c r="E19" s="74"/>
      <c r="F19" s="74"/>
      <c r="G19" s="74"/>
      <c r="H19" s="74"/>
      <c r="I19" s="74"/>
      <c r="J19" s="74"/>
    </row>
  </sheetData>
  <sheetProtection algorithmName="SHA-512" hashValue="bFRRULPoWchUMFNL9OT5MFZcbWiDkc1U9LMNSNFw2f3Dv8Er56Z56r5pXUfcFnGlSqe9lGPor7shQXrpOjfrqg==" saltValue="jyWxsz9HaI9OacxcZ3bsrw==" spinCount="100000" sheet="1" objects="1" scenarios="1"/>
  <mergeCells count="7">
    <mergeCell ref="G1:K1"/>
    <mergeCell ref="A19:J19"/>
    <mergeCell ref="A11:J11"/>
    <mergeCell ref="A12:J12"/>
    <mergeCell ref="A14:J14"/>
    <mergeCell ref="A15:J15"/>
    <mergeCell ref="A18:J18"/>
  </mergeCells>
  <dataValidations count="1">
    <dataValidation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6:J9"/>
  </dataValidations>
  <pageMargins left="0.70866141732283472" right="0.70866141732283472" top="0.35433070866141736" bottom="0.15748031496062992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1 DRUGI PEKOVSKI IZDELKI</vt:lpstr>
      <vt:lpstr>2 MED IZ SHEM KAKOVOSTI</vt:lpstr>
      <vt:lpstr>'1 DRUGI PEKOVSKI IZDELKI'!Področje_tiskanja</vt:lpstr>
      <vt:lpstr>'2 MED IZ SHEM KAKOVOSTI'!Področje_tiskanja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MSZS</dc:creator>
  <cp:lastModifiedBy>Urška Brglez</cp:lastModifiedBy>
  <cp:lastPrinted>2025-05-13T11:50:53Z</cp:lastPrinted>
  <dcterms:created xsi:type="dcterms:W3CDTF">2012-02-17T12:19:39Z</dcterms:created>
  <dcterms:modified xsi:type="dcterms:W3CDTF">2025-05-13T11:50:55Z</dcterms:modified>
  <cp:contentStatus/>
</cp:coreProperties>
</file>